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ulflindqvist/Storegate Team/2017/Oxunda 2017/Rapport/leverens/"/>
    </mc:Choice>
  </mc:AlternateContent>
  <xr:revisionPtr revIDLastSave="0" documentId="8_{EA2046BF-D243-9B4B-9C86-11677A7C0504}" xr6:coauthVersionLast="28" xr6:coauthVersionMax="28" xr10:uidLastSave="{00000000-0000-0000-0000-000000000000}"/>
  <bookViews>
    <workbookView xWindow="0" yWindow="2180" windowWidth="27360" windowHeight="15820" tabRatio="500" xr2:uid="{00000000-000D-0000-FFFF-FFFF00000000}"/>
  </bookViews>
  <sheets>
    <sheet name="EK totalfosfor" sheetId="1" r:id="rId1"/>
    <sheet name="EK siktdjup" sheetId="2" r:id="rId2"/>
    <sheet name="EK klorofyll" sheetId="3" r:id="rId3"/>
    <sheet name="EK Växtplankton" sheetId="4" r:id="rId4"/>
    <sheet name="EK bottenfauna" sheetId="5" r:id="rId5"/>
    <sheet name="EK Makrofyter" sheetId="6" r:id="rId6"/>
    <sheet name="EK Fisk" sheetId="7" r:id="rId7"/>
    <sheet name="EK kiselalger" sheetId="8" r:id="rId8"/>
  </sheets>
  <calcPr calcId="171027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5" i="5" l="1"/>
  <c r="O14" i="5"/>
  <c r="O13" i="5"/>
  <c r="O12" i="5"/>
  <c r="O11" i="5"/>
  <c r="O10" i="5"/>
  <c r="O9" i="5"/>
  <c r="O8" i="5"/>
  <c r="O7" i="5"/>
  <c r="O6" i="5"/>
  <c r="O5" i="5"/>
  <c r="O4" i="5"/>
  <c r="O3" i="5"/>
  <c r="O2" i="5"/>
</calcChain>
</file>

<file path=xl/sharedStrings.xml><?xml version="1.0" encoding="utf-8"?>
<sst xmlns="http://schemas.openxmlformats.org/spreadsheetml/2006/main" count="141" uniqueCount="52">
  <si>
    <t>Edssjön</t>
  </si>
  <si>
    <t>Fjäturen</t>
  </si>
  <si>
    <t>Fysingen</t>
  </si>
  <si>
    <t>Gullsjön</t>
  </si>
  <si>
    <t>Käringsjön</t>
  </si>
  <si>
    <t>Mörtsjön</t>
  </si>
  <si>
    <t>Norrviken</t>
  </si>
  <si>
    <t>Oxundasjön</t>
  </si>
  <si>
    <t>Ravalen</t>
  </si>
  <si>
    <t>Rösjön</t>
  </si>
  <si>
    <t>Snuggan</t>
  </si>
  <si>
    <t>Vallentunasjön</t>
  </si>
  <si>
    <t>Väsjön</t>
  </si>
  <si>
    <t>Översjön</t>
  </si>
  <si>
    <t>sjö</t>
  </si>
  <si>
    <t>provpunkt</t>
  </si>
  <si>
    <t>Norrviken 1</t>
  </si>
  <si>
    <t>Norrviken 3</t>
  </si>
  <si>
    <t>Vattendrag</t>
  </si>
  <si>
    <t>Provpunkt</t>
  </si>
  <si>
    <t>övrigt</t>
  </si>
  <si>
    <t>EPT</t>
  </si>
  <si>
    <t>Klassning MISA</t>
  </si>
  <si>
    <t>Provnummer</t>
  </si>
  <si>
    <t>Danskt fauna</t>
  </si>
  <si>
    <t>Provtagning::Provtagning början</t>
  </si>
  <si>
    <t>år</t>
  </si>
  <si>
    <t>antal taxa</t>
  </si>
  <si>
    <t>MedelantalTaxa</t>
  </si>
  <si>
    <t>Karbyån</t>
  </si>
  <si>
    <t>3</t>
  </si>
  <si>
    <t>BF</t>
  </si>
  <si>
    <t>Oxundaån</t>
  </si>
  <si>
    <t>1</t>
  </si>
  <si>
    <t>Verkaån</t>
  </si>
  <si>
    <t>Hagbyån</t>
  </si>
  <si>
    <t>Hargsån</t>
  </si>
  <si>
    <t>Karby1</t>
  </si>
  <si>
    <t>Bottenfauna</t>
  </si>
  <si>
    <t>ASPT 1-5 %</t>
  </si>
  <si>
    <t>ASPT 6-10 %</t>
  </si>
  <si>
    <t>ASPT 14</t>
  </si>
  <si>
    <t>Totalantal bottenfauna/m2</t>
  </si>
  <si>
    <t>shannon index</t>
  </si>
  <si>
    <t>DJ-index 14</t>
  </si>
  <si>
    <t>EQR8-2016</t>
  </si>
  <si>
    <t>Edsån</t>
  </si>
  <si>
    <t xml:space="preserve">Hagbyån </t>
  </si>
  <si>
    <t xml:space="preserve">Hargsån </t>
  </si>
  <si>
    <t xml:space="preserve">Karbyån </t>
  </si>
  <si>
    <t xml:space="preserve">Oxundaån </t>
  </si>
  <si>
    <t xml:space="preserve">Verkaån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</si>
</sst>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5">
    <font>
      <sz val="12"/>
      <color theme="1"/>
      <name val="Calibri"/>
      <family val="2"/>
      <scheme val="minor"/>
    </font>
    <font>
      <sz val="10"/>
      <name val="Verdana"/>
      <family val="2"/>
    </font>
    <font>
      <sz val="10"/>
      <name val="Times CE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1">
    <xf numFmtId="0" fontId="0" fillId="0" borderId="0" xfId="0"/>
    <xf numFmtId="0" fontId="1" fillId="0" borderId="0" xfId="1"/>
    <xf numFmtId="0" fontId="2" fillId="0" borderId="0" xfId="2"/>
    <xf numFmtId="0" fontId="4" fillId="0" borderId="0" xfId="3" applyNumberFormat="1" applyFont="1" applyAlignment="1">
      <alignment horizontal="center" vertical="top"/>
    </xf>
    <xf numFmtId="1" fontId="4" fillId="0" borderId="0" xfId="3" applyNumberFormat="1" applyFont="1" applyAlignment="1">
      <alignment horizontal="center" vertical="top"/>
    </xf>
    <xf numFmtId="0" fontId="3" fillId="0" borderId="0" xfId="3"/>
    <xf numFmtId="49" fontId="3" fillId="0" borderId="0" xfId="3" applyNumberFormat="1" applyFont="1" applyAlignment="1">
      <alignment vertical="top"/>
    </xf>
    <xf numFmtId="0" fontId="3" fillId="0" borderId="0" xfId="3" applyNumberFormat="1" applyFont="1" applyAlignment="1">
      <alignment vertical="top"/>
    </xf>
    <xf numFmtId="164" fontId="3" fillId="0" borderId="0" xfId="3" applyNumberFormat="1" applyFont="1" applyAlignment="1">
      <alignment vertical="top"/>
    </xf>
    <xf numFmtId="1" fontId="3" fillId="0" borderId="0" xfId="3" applyNumberFormat="1" applyFont="1" applyAlignment="1">
      <alignment vertical="top"/>
    </xf>
    <xf numFmtId="1" fontId="3" fillId="0" borderId="0" xfId="3" applyNumberFormat="1"/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workbookViewId="0">
      <selection activeCell="D21" sqref="D21"/>
    </sheetView>
  </sheetViews>
  <sheetFormatPr baseColWidth="10" defaultRowHeight="16"/>
  <sheetData>
    <row r="1" spans="1:17">
      <c r="A1" t="s">
        <v>14</v>
      </c>
      <c r="B1" t="s">
        <v>15</v>
      </c>
      <c r="C1">
        <v>2003</v>
      </c>
      <c r="D1">
        <v>2004</v>
      </c>
      <c r="E1">
        <v>2005</v>
      </c>
      <c r="F1">
        <v>2006</v>
      </c>
      <c r="G1">
        <v>2007</v>
      </c>
      <c r="H1">
        <v>2008</v>
      </c>
      <c r="I1">
        <v>2009</v>
      </c>
      <c r="J1">
        <v>2010</v>
      </c>
      <c r="K1">
        <v>2011</v>
      </c>
      <c r="L1">
        <v>2012</v>
      </c>
      <c r="M1">
        <v>2013</v>
      </c>
      <c r="N1">
        <v>2014</v>
      </c>
      <c r="O1">
        <v>2015</v>
      </c>
      <c r="P1">
        <v>2016</v>
      </c>
      <c r="Q1">
        <v>2017</v>
      </c>
    </row>
    <row r="2" spans="1:17">
      <c r="A2" t="s">
        <v>0</v>
      </c>
      <c r="C2">
        <v>0.14360089536300447</v>
      </c>
      <c r="D2">
        <v>0.12283932012979899</v>
      </c>
      <c r="E2">
        <v>0.11391802872372421</v>
      </c>
      <c r="F2">
        <v>0.15930724329333307</v>
      </c>
      <c r="G2">
        <v>0.17428484736364644</v>
      </c>
      <c r="H2">
        <v>0.15685636262728178</v>
      </c>
      <c r="I2">
        <v>0.16056163103580026</v>
      </c>
      <c r="J2">
        <v>0.16992772617955526</v>
      </c>
      <c r="K2">
        <v>0.14565233672533309</v>
      </c>
      <c r="L2">
        <v>0.1731159448301777</v>
      </c>
      <c r="M2">
        <v>0.15424604494362054</v>
      </c>
      <c r="N2">
        <v>0.1880424856284271</v>
      </c>
      <c r="O2">
        <v>0.21692901214411311</v>
      </c>
      <c r="P2">
        <v>0.18783462731712078</v>
      </c>
      <c r="Q2">
        <v>0.12889587320825938</v>
      </c>
    </row>
    <row r="3" spans="1:17">
      <c r="A3" t="s">
        <v>1</v>
      </c>
      <c r="C3">
        <v>0.65826810205036801</v>
      </c>
      <c r="D3">
        <v>0.68459882613238277</v>
      </c>
      <c r="E3">
        <v>0.39802257333278068</v>
      </c>
      <c r="F3">
        <v>0.95083170296164277</v>
      </c>
      <c r="G3">
        <v>1.0696856658318481</v>
      </c>
      <c r="H3">
        <v>0.63388780197442851</v>
      </c>
      <c r="I3">
        <v>0.590171401838261</v>
      </c>
      <c r="J3">
        <v>0.74412915883954656</v>
      </c>
      <c r="K3">
        <v>0.90078792912155625</v>
      </c>
      <c r="L3">
        <v>0.70606314576359619</v>
      </c>
      <c r="M3">
        <v>0.78114882032448973</v>
      </c>
      <c r="N3">
        <v>0.42363788745815767</v>
      </c>
      <c r="O3">
        <v>0.95401174210198258</v>
      </c>
      <c r="P3">
        <v>0.62010763236628874</v>
      </c>
      <c r="Q3">
        <v>0.80998441331327831</v>
      </c>
    </row>
    <row r="4" spans="1:17">
      <c r="A4" t="s">
        <v>2</v>
      </c>
      <c r="C4">
        <v>1.8308322389889193</v>
      </c>
      <c r="D4">
        <v>0.91541611949445967</v>
      </c>
      <c r="E4">
        <v>0.69445360789234878</v>
      </c>
      <c r="F4">
        <v>0.83913144286992136</v>
      </c>
      <c r="G4">
        <v>0.80556618515512457</v>
      </c>
      <c r="H4">
        <v>0.95900736327991021</v>
      </c>
      <c r="I4">
        <v>0.87561541864687453</v>
      </c>
      <c r="J4">
        <v>0.74589461588437456</v>
      </c>
      <c r="K4">
        <v>0.74589461588437456</v>
      </c>
      <c r="L4">
        <v>0.64965014931864884</v>
      </c>
      <c r="M4">
        <v>0.57540441796794606</v>
      </c>
      <c r="N4">
        <v>0.63731501990120609</v>
      </c>
      <c r="O4">
        <v>1.1777283408700649</v>
      </c>
      <c r="P4">
        <v>0.66247219173941163</v>
      </c>
      <c r="Q4">
        <v>0.54430147645616522</v>
      </c>
    </row>
    <row r="5" spans="1:17">
      <c r="A5" t="s">
        <v>3</v>
      </c>
      <c r="C5">
        <v>0.72910422863198654</v>
      </c>
      <c r="D5">
        <v>0.89112739055020584</v>
      </c>
      <c r="E5">
        <v>0.59408492703347049</v>
      </c>
      <c r="F5">
        <v>1.0693528686602469</v>
      </c>
      <c r="G5">
        <v>0.94354664881786499</v>
      </c>
      <c r="H5">
        <v>1.6040293029903705</v>
      </c>
      <c r="I5">
        <v>1.1457352164216932</v>
      </c>
      <c r="J5">
        <v>0.80201465149518525</v>
      </c>
      <c r="K5">
        <v>0.89112739055020584</v>
      </c>
      <c r="L5">
        <v>0.90316965258466797</v>
      </c>
      <c r="M5">
        <v>0.95307742304834853</v>
      </c>
      <c r="N5">
        <v>0.86006933136212904</v>
      </c>
      <c r="O5">
        <v>0.98709495568638184</v>
      </c>
      <c r="P5">
        <v>1.0838035831016015</v>
      </c>
      <c r="Q5">
        <v>1.567966083079541</v>
      </c>
    </row>
    <row r="6" spans="1:17">
      <c r="A6" t="s">
        <v>4</v>
      </c>
      <c r="L6">
        <v>0.74818148437088106</v>
      </c>
      <c r="M6">
        <v>1.1238226322373743</v>
      </c>
      <c r="N6">
        <v>0.80293419029142354</v>
      </c>
      <c r="O6">
        <v>1.010184367136203</v>
      </c>
      <c r="P6">
        <v>0.75986246030781646</v>
      </c>
      <c r="Q6">
        <v>0.42350210304527564</v>
      </c>
    </row>
    <row r="7" spans="1:17">
      <c r="A7" t="s">
        <v>5</v>
      </c>
      <c r="F7">
        <v>0.54461000440580554</v>
      </c>
      <c r="G7">
        <v>0.48625893250518354</v>
      </c>
      <c r="H7">
        <v>0.41258333667106484</v>
      </c>
      <c r="I7">
        <v>0.38900714600414682</v>
      </c>
      <c r="J7">
        <v>0.4538416703381713</v>
      </c>
      <c r="K7">
        <v>0.54461000440580554</v>
      </c>
      <c r="L7">
        <v>0.47907283990658472</v>
      </c>
      <c r="M7">
        <v>0.53309514918344325</v>
      </c>
      <c r="N7">
        <v>0.30142240668906661</v>
      </c>
      <c r="O7">
        <v>0.55346545163191618</v>
      </c>
      <c r="P7">
        <v>0.52588837814388334</v>
      </c>
      <c r="Q7">
        <v>0.56006787783402467</v>
      </c>
    </row>
    <row r="8" spans="1:17">
      <c r="A8" t="s">
        <v>6</v>
      </c>
      <c r="B8">
        <v>2</v>
      </c>
      <c r="C8">
        <v>0.22157413777517196</v>
      </c>
      <c r="D8">
        <v>0.20555673022515952</v>
      </c>
      <c r="E8">
        <v>0.24029871279842591</v>
      </c>
      <c r="F8">
        <v>0.18748580888668395</v>
      </c>
      <c r="G8">
        <v>0.41612703923629851</v>
      </c>
      <c r="H8">
        <v>0.50180025319671295</v>
      </c>
      <c r="I8">
        <v>0.37089583931930958</v>
      </c>
      <c r="J8">
        <v>0.2472638928795397</v>
      </c>
      <c r="K8">
        <v>0.28435347681147066</v>
      </c>
      <c r="L8">
        <v>0.33051547091608369</v>
      </c>
      <c r="M8">
        <v>0.29492149712512084</v>
      </c>
      <c r="N8">
        <v>0.2415917390071968</v>
      </c>
      <c r="O8">
        <v>0.35850406826409409</v>
      </c>
      <c r="P8">
        <v>0.1835722897427183</v>
      </c>
      <c r="Q8">
        <v>0.27236923066232821</v>
      </c>
    </row>
    <row r="9" spans="1:17">
      <c r="A9" t="s">
        <v>6</v>
      </c>
      <c r="B9">
        <v>3</v>
      </c>
      <c r="C9">
        <v>0.27518078401110063</v>
      </c>
      <c r="D9">
        <v>0.28917302726590238</v>
      </c>
      <c r="E9">
        <v>0.26658138451075375</v>
      </c>
      <c r="F9">
        <v>0.34122417217376477</v>
      </c>
      <c r="G9">
        <v>0.26248013244135754</v>
      </c>
      <c r="H9">
        <v>0.5331627690215075</v>
      </c>
      <c r="I9">
        <v>0.44897917391284842</v>
      </c>
      <c r="J9">
        <v>0.24029871279842591</v>
      </c>
      <c r="K9">
        <v>0.29415876911531447</v>
      </c>
      <c r="L9">
        <v>0.33264200835812519</v>
      </c>
      <c r="M9">
        <v>0.357827361759401</v>
      </c>
      <c r="N9">
        <v>0.24555567945722853</v>
      </c>
      <c r="O9">
        <v>0.34383733592680854</v>
      </c>
      <c r="P9">
        <v>0.1968298178205842</v>
      </c>
      <c r="Q9">
        <v>0.28364436589672887</v>
      </c>
    </row>
    <row r="10" spans="1:17">
      <c r="A10" t="s">
        <v>7</v>
      </c>
      <c r="C10">
        <v>0.15638268679046186</v>
      </c>
      <c r="D10">
        <v>0.14792956858557202</v>
      </c>
      <c r="E10">
        <v>0.13188901295581121</v>
      </c>
      <c r="F10">
        <v>0.140343436863235</v>
      </c>
      <c r="G10">
        <v>0.26377802591162242</v>
      </c>
      <c r="H10">
        <v>0.1972394247807627</v>
      </c>
      <c r="I10">
        <v>0.27029106358845262</v>
      </c>
      <c r="J10">
        <v>0.28433215780083976</v>
      </c>
      <c r="K10">
        <v>0.19903251046058781</v>
      </c>
      <c r="L10">
        <v>0.2696917485915824</v>
      </c>
      <c r="M10">
        <v>0.21266222584424146</v>
      </c>
      <c r="N10">
        <v>0.24186451779346732</v>
      </c>
      <c r="O10">
        <v>0.5663108161061734</v>
      </c>
      <c r="P10">
        <v>0.3043310557501343</v>
      </c>
      <c r="Q10">
        <v>0.22408982754006818</v>
      </c>
    </row>
    <row r="11" spans="1:17">
      <c r="A11" t="s">
        <v>8</v>
      </c>
      <c r="C11">
        <v>0.80530601090826404</v>
      </c>
      <c r="D11">
        <v>1.6777208560588834</v>
      </c>
      <c r="E11">
        <v>1.6777208560588834</v>
      </c>
      <c r="F11">
        <v>2.2369611414118449</v>
      </c>
      <c r="G11">
        <v>0.61008031129413942</v>
      </c>
      <c r="H11">
        <v>0.71902322402523577</v>
      </c>
      <c r="I11">
        <v>0.62914532102208132</v>
      </c>
      <c r="J11">
        <v>0.49104025055381956</v>
      </c>
      <c r="K11">
        <v>0.87533262055246097</v>
      </c>
      <c r="L11">
        <v>0.93771077190063357</v>
      </c>
      <c r="M11">
        <v>1.0635314459961227</v>
      </c>
      <c r="N11">
        <v>1.1191022942027018</v>
      </c>
      <c r="O11">
        <v>1.0173143139316121</v>
      </c>
      <c r="P11">
        <v>0.91595315162450419</v>
      </c>
      <c r="Q11">
        <v>1.0287506526676853</v>
      </c>
    </row>
    <row r="12" spans="1:17">
      <c r="A12" t="s">
        <v>9</v>
      </c>
      <c r="C12">
        <v>0.49993613784253088</v>
      </c>
      <c r="D12">
        <v>0.8332268964042181</v>
      </c>
      <c r="E12">
        <v>0.48380916565406212</v>
      </c>
      <c r="F12">
        <v>0.93738025845474537</v>
      </c>
      <c r="G12">
        <v>0.99987227568506176</v>
      </c>
      <c r="H12">
        <v>0.68173109705799662</v>
      </c>
      <c r="I12">
        <v>0.74990420676379632</v>
      </c>
      <c r="J12">
        <v>0.59992336541103708</v>
      </c>
      <c r="K12">
        <v>0.5768493898183048</v>
      </c>
      <c r="L12">
        <v>0.8213627675397549</v>
      </c>
      <c r="M12">
        <v>0.80983175676435892</v>
      </c>
      <c r="N12">
        <v>0.44958285777206014</v>
      </c>
      <c r="O12">
        <v>0.99522787891678344</v>
      </c>
      <c r="P12">
        <v>0.858013966548966</v>
      </c>
      <c r="Q12">
        <v>0.90078583395050615</v>
      </c>
    </row>
    <row r="13" spans="1:17">
      <c r="A13" t="s">
        <v>10</v>
      </c>
      <c r="C13">
        <v>0.63931341231583816</v>
      </c>
      <c r="D13">
        <v>1.4753386438057805</v>
      </c>
      <c r="E13">
        <v>0.22301630662180402</v>
      </c>
      <c r="F13">
        <v>1.0655223538597303</v>
      </c>
      <c r="G13">
        <v>0.66135870239569461</v>
      </c>
      <c r="H13">
        <v>0.79914176539479775</v>
      </c>
      <c r="I13">
        <v>0.5811940111962165</v>
      </c>
      <c r="J13">
        <v>0.68497865605268371</v>
      </c>
      <c r="K13">
        <v>0.40807239083989671</v>
      </c>
      <c r="L13">
        <v>0.75242849625245767</v>
      </c>
      <c r="M13">
        <v>0.48977023415411508</v>
      </c>
      <c r="N13">
        <v>0.62069263331634772</v>
      </c>
      <c r="O13">
        <v>0.54892393730610034</v>
      </c>
      <c r="P13">
        <v>0.69641983912400673</v>
      </c>
      <c r="Q13">
        <v>0.92075863511642564</v>
      </c>
    </row>
    <row r="14" spans="1:17">
      <c r="A14" t="s">
        <v>11</v>
      </c>
      <c r="B14">
        <v>2</v>
      </c>
      <c r="C14">
        <v>0.22185763749644333</v>
      </c>
      <c r="D14">
        <v>0.22713996219873961</v>
      </c>
      <c r="E14">
        <v>0.27651821485063949</v>
      </c>
      <c r="F14">
        <v>0.26499662256519618</v>
      </c>
      <c r="H14">
        <v>0.26872896936188911</v>
      </c>
      <c r="I14">
        <v>0.28908722461657765</v>
      </c>
      <c r="J14">
        <v>0.19272481641105177</v>
      </c>
      <c r="K14">
        <v>0.19079756824694127</v>
      </c>
      <c r="L14">
        <v>0.23563982740143419</v>
      </c>
      <c r="M14">
        <v>0.20301933203547698</v>
      </c>
      <c r="N14">
        <v>0.25793912159921761</v>
      </c>
      <c r="O14">
        <v>0.4249389047816064</v>
      </c>
      <c r="P14">
        <v>0.3654775754179509</v>
      </c>
      <c r="Q14">
        <v>0.22160854262295238</v>
      </c>
    </row>
    <row r="15" spans="1:17">
      <c r="A15" t="s">
        <v>12</v>
      </c>
      <c r="C15">
        <v>0.89396426270074913</v>
      </c>
      <c r="D15">
        <v>1.5816290801628639</v>
      </c>
      <c r="E15">
        <v>2.5701472552646538</v>
      </c>
      <c r="F15">
        <v>1.3707452028078153</v>
      </c>
      <c r="G15">
        <v>1.2094810613010136</v>
      </c>
      <c r="H15">
        <v>1.0821672653745911</v>
      </c>
      <c r="I15">
        <v>0.85671575175488457</v>
      </c>
      <c r="J15">
        <v>0.58746222977477802</v>
      </c>
      <c r="K15">
        <v>0.60474053065050681</v>
      </c>
      <c r="L15">
        <v>1.074813279776123</v>
      </c>
      <c r="M15">
        <v>0.96486053693651952</v>
      </c>
      <c r="N15">
        <v>1.0088899922530536</v>
      </c>
      <c r="O15">
        <v>1.4298454827619771</v>
      </c>
      <c r="P15">
        <v>1.0642431698818442</v>
      </c>
      <c r="Q15">
        <v>1.573158228165052</v>
      </c>
    </row>
    <row r="16" spans="1:17">
      <c r="A16" t="s">
        <v>13</v>
      </c>
      <c r="C16">
        <v>0.43337690548066277</v>
      </c>
      <c r="D16">
        <v>0.93898329520810264</v>
      </c>
      <c r="E16">
        <v>0.46949164760405132</v>
      </c>
      <c r="F16">
        <v>0.70423747140607695</v>
      </c>
      <c r="G16">
        <v>0.76825905971572039</v>
      </c>
      <c r="H16">
        <v>0.32503267911049705</v>
      </c>
      <c r="I16">
        <v>0.4447815608880486</v>
      </c>
      <c r="J16">
        <v>0.42254248284364621</v>
      </c>
      <c r="K16">
        <v>0.56338997712486161</v>
      </c>
      <c r="L16">
        <v>0.4822168135162867</v>
      </c>
      <c r="M16">
        <v>0.61460724777257625</v>
      </c>
      <c r="N16">
        <v>0.51687153864666202</v>
      </c>
      <c r="O16">
        <v>0.86764370193767182</v>
      </c>
      <c r="P16">
        <v>0.58625387838174992</v>
      </c>
      <c r="Q16">
        <v>0.32882683489777914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"/>
  <sheetViews>
    <sheetView workbookViewId="0">
      <selection activeCell="R1" sqref="R1"/>
    </sheetView>
  </sheetViews>
  <sheetFormatPr baseColWidth="10" defaultRowHeight="16"/>
  <sheetData>
    <row r="1" spans="1:17">
      <c r="A1" t="s">
        <v>14</v>
      </c>
      <c r="B1" t="s">
        <v>15</v>
      </c>
      <c r="C1">
        <v>2003</v>
      </c>
      <c r="D1">
        <v>2004</v>
      </c>
      <c r="E1">
        <v>2005</v>
      </c>
      <c r="F1">
        <v>2006</v>
      </c>
      <c r="G1">
        <v>2007</v>
      </c>
      <c r="H1">
        <v>2008</v>
      </c>
      <c r="I1">
        <v>2009</v>
      </c>
      <c r="J1">
        <v>2010</v>
      </c>
      <c r="K1">
        <v>2011</v>
      </c>
      <c r="L1">
        <v>2012</v>
      </c>
      <c r="M1">
        <v>2013</v>
      </c>
      <c r="N1">
        <v>2014</v>
      </c>
      <c r="O1">
        <v>2015</v>
      </c>
      <c r="P1">
        <v>2016</v>
      </c>
      <c r="Q1">
        <v>2017</v>
      </c>
    </row>
    <row r="2" spans="1:17">
      <c r="A2" t="s">
        <v>0</v>
      </c>
      <c r="C2">
        <v>0.27967984285503056</v>
      </c>
      <c r="D2">
        <v>0.17797808181683761</v>
      </c>
      <c r="E2">
        <v>0.27967984285503056</v>
      </c>
      <c r="F2">
        <v>0.1525526415572894</v>
      </c>
      <c r="G2">
        <v>0.40680704415277175</v>
      </c>
      <c r="H2">
        <v>0.22882896233593408</v>
      </c>
      <c r="I2">
        <v>0.25425440259548232</v>
      </c>
      <c r="J2">
        <v>0.43223248441231993</v>
      </c>
      <c r="K2">
        <v>0.43223248441231993</v>
      </c>
      <c r="L2">
        <v>0.61021056622915759</v>
      </c>
      <c r="M2">
        <v>0.27967984285503056</v>
      </c>
      <c r="N2">
        <v>0.4830833649314164</v>
      </c>
      <c r="O2">
        <v>0.71191232726735043</v>
      </c>
      <c r="P2">
        <v>0.20340352207638587</v>
      </c>
      <c r="Q2">
        <v>0.20340352207638587</v>
      </c>
    </row>
    <row r="3" spans="1:17">
      <c r="A3" t="s">
        <v>1</v>
      </c>
      <c r="C3">
        <v>0.69842414975945066</v>
      </c>
      <c r="D3">
        <v>0.56908634424844129</v>
      </c>
      <c r="E3">
        <v>0.54321878314623939</v>
      </c>
      <c r="F3">
        <v>0.9312321996792674</v>
      </c>
      <c r="G3">
        <v>0.80189439416825803</v>
      </c>
      <c r="H3">
        <v>0.72429171086165245</v>
      </c>
      <c r="I3">
        <v>1.034702444088075</v>
      </c>
      <c r="J3">
        <v>0.77602683306605613</v>
      </c>
      <c r="K3">
        <v>0.9312321996792674</v>
      </c>
      <c r="L3">
        <v>0.77602683306605613</v>
      </c>
      <c r="M3">
        <v>0.80189439416825803</v>
      </c>
      <c r="N3">
        <v>0.59495390535064308</v>
      </c>
      <c r="O3">
        <v>1.0088348829858731</v>
      </c>
      <c r="P3">
        <v>1.034702444088075</v>
      </c>
      <c r="Q3">
        <v>0.54321878314623939</v>
      </c>
    </row>
    <row r="4" spans="1:17">
      <c r="A4" t="s">
        <v>2</v>
      </c>
      <c r="C4">
        <v>0.23743692548677015</v>
      </c>
      <c r="D4">
        <v>0.38853315079653294</v>
      </c>
      <c r="E4">
        <v>0.34536280070802927</v>
      </c>
      <c r="F4">
        <v>0.43170350088503662</v>
      </c>
      <c r="G4">
        <v>0.34536280070802927</v>
      </c>
      <c r="H4">
        <v>0.49645902601779207</v>
      </c>
      <c r="I4">
        <v>0.36694797575228111</v>
      </c>
      <c r="J4">
        <v>0.23743692548677015</v>
      </c>
      <c r="K4">
        <v>0.23743692548677015</v>
      </c>
      <c r="L4">
        <v>0.22664433796464423</v>
      </c>
      <c r="M4">
        <v>0.25902210053102193</v>
      </c>
      <c r="N4">
        <v>0.23743692548677015</v>
      </c>
      <c r="O4">
        <v>0.28060727557527382</v>
      </c>
      <c r="P4">
        <v>0.3021924506195256</v>
      </c>
      <c r="Q4">
        <v>0.25902210053102193</v>
      </c>
    </row>
    <row r="5" spans="1:17">
      <c r="A5" t="s">
        <v>3</v>
      </c>
      <c r="C5">
        <v>0.42202218425130716</v>
      </c>
      <c r="D5">
        <v>0.45015699653472763</v>
      </c>
      <c r="E5">
        <v>0.50642662110156855</v>
      </c>
      <c r="F5">
        <v>0.47829180881814809</v>
      </c>
      <c r="G5">
        <v>0.42202218425130716</v>
      </c>
      <c r="H5">
        <v>0.56269624566840948</v>
      </c>
      <c r="I5">
        <v>0.56269624566840948</v>
      </c>
      <c r="J5">
        <v>0.59083105795183</v>
      </c>
      <c r="K5">
        <v>0.50642662110156855</v>
      </c>
      <c r="L5">
        <v>0.56269624566840948</v>
      </c>
      <c r="M5">
        <v>0.56269624566840948</v>
      </c>
      <c r="N5">
        <v>0.56269624566840948</v>
      </c>
      <c r="O5">
        <v>0.56269624566840948</v>
      </c>
      <c r="P5">
        <v>0.53456143338498896</v>
      </c>
      <c r="Q5">
        <v>0.50642662110156855</v>
      </c>
    </row>
    <row r="6" spans="1:17">
      <c r="A6" t="s">
        <v>4</v>
      </c>
      <c r="L6">
        <v>0.42177986459554845</v>
      </c>
      <c r="M6">
        <v>0.60254266370792642</v>
      </c>
      <c r="N6">
        <v>0.27114419866856687</v>
      </c>
      <c r="O6">
        <v>0.48203413096634112</v>
      </c>
      <c r="P6">
        <v>0.30127133185396321</v>
      </c>
      <c r="Q6">
        <v>0.48203413096634112</v>
      </c>
    </row>
    <row r="7" spans="1:17">
      <c r="A7" t="s">
        <v>5</v>
      </c>
      <c r="F7">
        <v>0.55561939823748807</v>
      </c>
      <c r="G7">
        <v>0.50005745841373928</v>
      </c>
      <c r="H7">
        <v>0.61118133806123687</v>
      </c>
      <c r="I7">
        <v>0.44449551858999042</v>
      </c>
      <c r="J7">
        <v>0.55561939823748807</v>
      </c>
      <c r="K7">
        <v>0.63896230797311115</v>
      </c>
      <c r="L7">
        <v>0.58340036814936247</v>
      </c>
      <c r="M7">
        <v>0.58340036814936247</v>
      </c>
      <c r="N7">
        <v>0.36115260885436723</v>
      </c>
      <c r="O7">
        <v>0.55561939823748807</v>
      </c>
      <c r="P7">
        <v>0.58340036814936247</v>
      </c>
      <c r="Q7">
        <v>0.61118133806123687</v>
      </c>
    </row>
    <row r="8" spans="1:17">
      <c r="A8" t="s">
        <v>6</v>
      </c>
      <c r="B8">
        <v>2</v>
      </c>
      <c r="C8">
        <v>0.38150602473613177</v>
      </c>
      <c r="D8">
        <v>0.2244153086683128</v>
      </c>
      <c r="E8">
        <v>0.38150602473613177</v>
      </c>
      <c r="F8">
        <v>0.15709071606781894</v>
      </c>
      <c r="G8">
        <v>0.49371367907028818</v>
      </c>
      <c r="H8">
        <v>0.4488306173366256</v>
      </c>
      <c r="I8">
        <v>0.51615520993711939</v>
      </c>
      <c r="J8">
        <v>0.58347980253761333</v>
      </c>
      <c r="K8">
        <v>0.67324592600493838</v>
      </c>
      <c r="L8">
        <v>0.56103827167078202</v>
      </c>
      <c r="M8">
        <v>0.31418143213563787</v>
      </c>
      <c r="N8">
        <v>0.4488306173366256</v>
      </c>
      <c r="O8">
        <v>0.60592133340444454</v>
      </c>
      <c r="P8">
        <v>0.65080439513810706</v>
      </c>
      <c r="Q8">
        <v>0.60592133340444454</v>
      </c>
    </row>
    <row r="9" spans="1:17">
      <c r="A9" t="s">
        <v>6</v>
      </c>
      <c r="B9">
        <v>3</v>
      </c>
      <c r="C9">
        <v>0.4488306173366256</v>
      </c>
      <c r="D9">
        <v>0.29173990126880667</v>
      </c>
      <c r="E9">
        <v>0.40394755560296303</v>
      </c>
      <c r="F9">
        <v>0.17953224693465025</v>
      </c>
      <c r="G9">
        <v>0.4488306173366256</v>
      </c>
      <c r="H9">
        <v>0.62836286427127575</v>
      </c>
      <c r="I9">
        <v>0.69568745687176969</v>
      </c>
      <c r="J9">
        <v>0.51615520993711939</v>
      </c>
      <c r="K9">
        <v>0.67324592600493838</v>
      </c>
      <c r="L9">
        <v>0.62836286427127575</v>
      </c>
      <c r="M9">
        <v>0.42638908646979429</v>
      </c>
      <c r="N9">
        <v>0.58347980253761333</v>
      </c>
      <c r="O9">
        <v>0.76301204947226353</v>
      </c>
      <c r="P9">
        <v>0.78545358033909474</v>
      </c>
      <c r="Q9">
        <v>0.58347980253761333</v>
      </c>
    </row>
    <row r="10" spans="1:17">
      <c r="A10" t="s">
        <v>7</v>
      </c>
      <c r="C10">
        <v>0.37225994503168686</v>
      </c>
      <c r="D10">
        <v>0</v>
      </c>
      <c r="E10">
        <v>0.32572745190272595</v>
      </c>
      <c r="F10">
        <v>0.41879243816064771</v>
      </c>
      <c r="G10">
        <v>0.37225994503168686</v>
      </c>
      <c r="H10">
        <v>0.39552619159616725</v>
      </c>
      <c r="I10">
        <v>0.58165616411201071</v>
      </c>
      <c r="J10">
        <v>0.5351236709830498</v>
      </c>
      <c r="K10">
        <v>0.41879243816064771</v>
      </c>
      <c r="L10">
        <v>0.5583899175475302</v>
      </c>
      <c r="M10">
        <v>0.39552619159616725</v>
      </c>
      <c r="N10">
        <v>0.39552619159616725</v>
      </c>
      <c r="O10">
        <v>0.67472115036993241</v>
      </c>
      <c r="P10">
        <v>0.4420586847251281</v>
      </c>
      <c r="Q10">
        <v>0.3489936984672064</v>
      </c>
    </row>
    <row r="11" spans="1:17">
      <c r="A11" t="s">
        <v>8</v>
      </c>
      <c r="C11">
        <v>0.50929607465011151</v>
      </c>
      <c r="D11">
        <v>0.3819720559875836</v>
      </c>
      <c r="E11">
        <v>0.43290166345259473</v>
      </c>
      <c r="F11">
        <v>0.25464803732505575</v>
      </c>
      <c r="G11">
        <v>0.3819720559875836</v>
      </c>
      <c r="H11">
        <v>0.45836646718510038</v>
      </c>
      <c r="I11">
        <v>0</v>
      </c>
      <c r="J11">
        <v>0.71301450451015602</v>
      </c>
      <c r="K11">
        <v>0.3819720559875836</v>
      </c>
      <c r="L11">
        <v>0.43290166345259473</v>
      </c>
      <c r="M11">
        <v>0.4074368597200892</v>
      </c>
      <c r="N11">
        <v>0.4074368597200892</v>
      </c>
      <c r="O11">
        <v>0.35650725225507801</v>
      </c>
      <c r="P11">
        <v>0.33104244852257247</v>
      </c>
      <c r="Q11">
        <v>0.3819720559875836</v>
      </c>
    </row>
    <row r="12" spans="1:17">
      <c r="A12" t="s">
        <v>9</v>
      </c>
      <c r="C12">
        <v>0.67364037851433722</v>
      </c>
      <c r="D12">
        <v>0.58671903935119696</v>
      </c>
      <c r="E12">
        <v>0.58671903935119696</v>
      </c>
      <c r="F12">
        <v>0.80402238725904773</v>
      </c>
      <c r="G12">
        <v>0</v>
      </c>
      <c r="H12">
        <v>0.54325836976962683</v>
      </c>
      <c r="I12">
        <v>0.60844937414198197</v>
      </c>
      <c r="J12">
        <v>0.67364037851433722</v>
      </c>
      <c r="K12">
        <v>0.69537071330512235</v>
      </c>
      <c r="L12">
        <v>0.5215280349788417</v>
      </c>
      <c r="M12">
        <v>0.76056171767747749</v>
      </c>
      <c r="N12">
        <v>0.69537071330512235</v>
      </c>
      <c r="O12">
        <v>1.2168987482839639</v>
      </c>
      <c r="P12">
        <v>1.1299774091208239</v>
      </c>
      <c r="Q12">
        <v>0.76056171767747749</v>
      </c>
    </row>
    <row r="13" spans="1:17">
      <c r="A13" t="s">
        <v>10</v>
      </c>
      <c r="C13">
        <v>0.26221817080506571</v>
      </c>
      <c r="D13">
        <v>0.26221817080506571</v>
      </c>
      <c r="E13">
        <v>0.22944089945443247</v>
      </c>
      <c r="F13">
        <v>0.26221817080506571</v>
      </c>
      <c r="G13">
        <v>0.19666362810379925</v>
      </c>
      <c r="H13">
        <v>0.32777271350633208</v>
      </c>
      <c r="I13">
        <v>0.36054998485696532</v>
      </c>
      <c r="J13">
        <v>0.32777271350633208</v>
      </c>
      <c r="K13">
        <v>0.29499544215569889</v>
      </c>
      <c r="L13">
        <v>0.19666362810379925</v>
      </c>
      <c r="M13">
        <v>0.36054998485696532</v>
      </c>
      <c r="N13">
        <v>0.16388635675316604</v>
      </c>
      <c r="O13">
        <v>0.42610452755823175</v>
      </c>
      <c r="P13">
        <v>0.29499544215569889</v>
      </c>
      <c r="Q13">
        <v>0.19666362810379925</v>
      </c>
    </row>
    <row r="14" spans="1:17">
      <c r="A14" t="s">
        <v>11</v>
      </c>
      <c r="I14">
        <v>0.22646517489810686</v>
      </c>
      <c r="J14">
        <v>0.15097678326540456</v>
      </c>
      <c r="K14">
        <v>0.12581398605450381</v>
      </c>
      <c r="L14">
        <v>0.22646517489810686</v>
      </c>
      <c r="M14">
        <v>0.10065118884360305</v>
      </c>
      <c r="N14">
        <v>0.2013023776872061</v>
      </c>
      <c r="O14">
        <v>0.2013023776872061</v>
      </c>
      <c r="P14">
        <v>0.15097678326540456</v>
      </c>
      <c r="Q14">
        <v>0.19291477861690584</v>
      </c>
    </row>
    <row r="15" spans="1:17">
      <c r="A15" t="s">
        <v>12</v>
      </c>
      <c r="C15">
        <v>0.63849632485934893</v>
      </c>
      <c r="D15">
        <v>0.35755794192123536</v>
      </c>
      <c r="E15">
        <v>0.56187676587622715</v>
      </c>
      <c r="F15">
        <v>0.56187676587622715</v>
      </c>
      <c r="G15">
        <v>0.51079705988747914</v>
      </c>
      <c r="H15">
        <v>0.51079705988747914</v>
      </c>
      <c r="I15">
        <v>0.63849632485934893</v>
      </c>
      <c r="J15">
        <v>0.61295647186497493</v>
      </c>
      <c r="K15">
        <v>0.51079705988747914</v>
      </c>
      <c r="L15">
        <v>0.68957603084809682</v>
      </c>
      <c r="M15">
        <v>0.63849632485934893</v>
      </c>
      <c r="N15">
        <v>0.63849632485934893</v>
      </c>
      <c r="O15">
        <v>0.63849632485934893</v>
      </c>
      <c r="P15">
        <v>0.63849632485934893</v>
      </c>
      <c r="Q15">
        <v>0.53633691288185315</v>
      </c>
    </row>
    <row r="16" spans="1:17">
      <c r="A16" t="s">
        <v>13</v>
      </c>
      <c r="C16">
        <v>0.43558977954815026</v>
      </c>
      <c r="D16">
        <v>0.43558977954815026</v>
      </c>
      <c r="E16">
        <v>0.43558977954815026</v>
      </c>
      <c r="F16">
        <v>0.43558977954815026</v>
      </c>
      <c r="G16">
        <v>0.5502186689029267</v>
      </c>
      <c r="H16">
        <v>0.4585155574191056</v>
      </c>
      <c r="I16">
        <v>0.57314444677388199</v>
      </c>
      <c r="J16">
        <v>0.41266400167719502</v>
      </c>
      <c r="K16">
        <v>0.38973822380623974</v>
      </c>
      <c r="L16">
        <v>0.52729289103197141</v>
      </c>
      <c r="M16">
        <v>0.38973822380623974</v>
      </c>
      <c r="N16">
        <v>0.38973822380623974</v>
      </c>
      <c r="O16">
        <v>0.66484755825770303</v>
      </c>
      <c r="P16">
        <v>0.64192178038674774</v>
      </c>
      <c r="Q16">
        <v>0.32096089019337387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6"/>
  <sheetViews>
    <sheetView workbookViewId="0">
      <selection activeCell="O21" sqref="O21"/>
    </sheetView>
  </sheetViews>
  <sheetFormatPr baseColWidth="10" defaultRowHeight="16"/>
  <sheetData>
    <row r="1" spans="1:17">
      <c r="C1">
        <v>2003</v>
      </c>
      <c r="D1">
        <v>2004</v>
      </c>
      <c r="E1">
        <v>2005</v>
      </c>
      <c r="F1">
        <v>2006</v>
      </c>
      <c r="G1">
        <v>2007</v>
      </c>
      <c r="H1">
        <v>2008</v>
      </c>
      <c r="I1">
        <v>2009</v>
      </c>
      <c r="J1">
        <v>2010</v>
      </c>
      <c r="K1">
        <v>2011</v>
      </c>
      <c r="L1">
        <v>2012</v>
      </c>
      <c r="M1">
        <v>2013</v>
      </c>
      <c r="N1">
        <v>2014</v>
      </c>
      <c r="O1">
        <v>2015</v>
      </c>
      <c r="P1">
        <v>2016</v>
      </c>
      <c r="Q1">
        <v>2017</v>
      </c>
    </row>
    <row r="2" spans="1:17">
      <c r="A2" s="1" t="s">
        <v>0</v>
      </c>
      <c r="B2" s="1"/>
      <c r="C2">
        <v>0.15927269439877034</v>
      </c>
      <c r="D2">
        <v>4.9478976374699959E-2</v>
      </c>
      <c r="E2">
        <v>0.10837405956397478</v>
      </c>
      <c r="F2">
        <v>5.941382036037491E-2</v>
      </c>
      <c r="G2">
        <v>0.553016813368025</v>
      </c>
      <c r="H2">
        <v>0.11361165047748452</v>
      </c>
      <c r="I2">
        <v>5.8821498562732617E-2</v>
      </c>
      <c r="J2">
        <v>0.16358902758030883</v>
      </c>
      <c r="K2">
        <v>0.27191149178889168</v>
      </c>
      <c r="L2">
        <v>0.32403990866734589</v>
      </c>
      <c r="M2">
        <v>0.3556363124522206</v>
      </c>
      <c r="N2">
        <v>1.2997681251859068</v>
      </c>
      <c r="O2">
        <v>0.54787578363129386</v>
      </c>
      <c r="P2">
        <v>0.11916450144253264</v>
      </c>
      <c r="Q2">
        <v>0.16165469120216774</v>
      </c>
    </row>
    <row r="3" spans="1:17">
      <c r="A3" s="1" t="s">
        <v>1</v>
      </c>
      <c r="B3" s="1"/>
      <c r="C3">
        <v>0.38481764834939425</v>
      </c>
      <c r="D3">
        <v>0.85515032966532045</v>
      </c>
      <c r="E3">
        <v>0.65665244887725993</v>
      </c>
      <c r="F3">
        <v>2.0236957362967538</v>
      </c>
      <c r="G3">
        <v>1.579333642816892</v>
      </c>
      <c r="H3">
        <v>0.55797936412364324</v>
      </c>
      <c r="I3">
        <v>2.3990245413985485</v>
      </c>
      <c r="J3">
        <v>0.91335427880484488</v>
      </c>
      <c r="K3">
        <v>1.0342924935873048</v>
      </c>
      <c r="L3">
        <v>0.4680755552133643</v>
      </c>
      <c r="M3">
        <v>0.85768765564660843</v>
      </c>
      <c r="N3">
        <v>0.25156558020898884</v>
      </c>
      <c r="O3">
        <v>1.371111796874438</v>
      </c>
      <c r="P3">
        <v>0.31523075001723488</v>
      </c>
      <c r="Q3">
        <v>0.61936614092070363</v>
      </c>
    </row>
    <row r="4" spans="1:17">
      <c r="A4" s="1" t="s">
        <v>2</v>
      </c>
      <c r="B4" s="1"/>
      <c r="C4">
        <v>0.48089587255581207</v>
      </c>
      <c r="D4">
        <v>1.011539593996708</v>
      </c>
      <c r="E4">
        <v>0.90260456079706253</v>
      </c>
      <c r="F4">
        <v>0.79282833042985223</v>
      </c>
      <c r="G4">
        <v>0.69844400537867934</v>
      </c>
      <c r="H4">
        <v>0.47698615001470784</v>
      </c>
      <c r="I4">
        <v>0.87566114107177706</v>
      </c>
      <c r="K4">
        <v>0.79282833042985223</v>
      </c>
      <c r="L4">
        <v>0.5986662903245823</v>
      </c>
      <c r="M4">
        <v>0.45130228039853126</v>
      </c>
      <c r="N4">
        <v>0.36668310282380667</v>
      </c>
      <c r="O4">
        <v>0.83813280645441524</v>
      </c>
      <c r="P4">
        <v>0.26667862023549577</v>
      </c>
      <c r="Q4">
        <v>0.45130228039853126</v>
      </c>
    </row>
    <row r="5" spans="1:17">
      <c r="A5" s="1" t="s">
        <v>3</v>
      </c>
      <c r="B5" s="1"/>
      <c r="C5">
        <v>1.0276817848731938</v>
      </c>
      <c r="D5">
        <v>1.550368138681939</v>
      </c>
      <c r="E5">
        <v>0.83956376323538895</v>
      </c>
      <c r="F5">
        <v>1.7413302024271746</v>
      </c>
      <c r="G5">
        <v>2.3121962121295727</v>
      </c>
      <c r="H5">
        <v>1.5373444175856483</v>
      </c>
      <c r="I5">
        <v>2.5375016728697881</v>
      </c>
      <c r="J5">
        <v>2.4222133022439096</v>
      </c>
      <c r="K5">
        <v>2.7672772084294945</v>
      </c>
      <c r="L5">
        <v>2.0217034653696424</v>
      </c>
      <c r="M5">
        <v>3.562995653338624</v>
      </c>
      <c r="N5">
        <v>1.8220001298753234</v>
      </c>
      <c r="O5">
        <v>3.278905538900172</v>
      </c>
      <c r="P5">
        <v>2.4289716634983378</v>
      </c>
      <c r="Q5">
        <v>3.2120261991951464</v>
      </c>
    </row>
    <row r="6" spans="1:17">
      <c r="A6" s="1" t="s">
        <v>4</v>
      </c>
      <c r="B6" s="1"/>
      <c r="L6">
        <v>0.39247603728026287</v>
      </c>
      <c r="M6">
        <v>2.0221932990560605</v>
      </c>
      <c r="N6">
        <v>1.4482044356682005</v>
      </c>
      <c r="O6">
        <v>1.51067585583084</v>
      </c>
      <c r="P6">
        <v>0.84089947918423191</v>
      </c>
      <c r="Q6">
        <v>0.29701251613072222</v>
      </c>
    </row>
    <row r="7" spans="1:17">
      <c r="A7" s="1" t="s">
        <v>5</v>
      </c>
      <c r="B7" s="1"/>
      <c r="F7">
        <v>1.3001112399756547</v>
      </c>
      <c r="G7">
        <v>0.72164722409893767</v>
      </c>
      <c r="H7">
        <v>0.58209984270401238</v>
      </c>
      <c r="I7">
        <v>0.69213145573751722</v>
      </c>
      <c r="J7">
        <v>0.62429158350708835</v>
      </c>
      <c r="K7">
        <v>0.96783665608791225</v>
      </c>
      <c r="L7">
        <v>0.5574706796530754</v>
      </c>
      <c r="M7">
        <v>0.93360408539232498</v>
      </c>
      <c r="N7">
        <v>0.64716055797247929</v>
      </c>
      <c r="O7">
        <v>0.68001802223368513</v>
      </c>
      <c r="P7">
        <v>1.0759088335744602</v>
      </c>
      <c r="Q7">
        <v>0.94074891093370883</v>
      </c>
    </row>
    <row r="8" spans="1:17">
      <c r="A8" s="1" t="s">
        <v>6</v>
      </c>
      <c r="B8" s="1">
        <v>2</v>
      </c>
      <c r="C8">
        <v>0.20288861022630164</v>
      </c>
      <c r="D8">
        <v>0.14531966572682764</v>
      </c>
      <c r="E8">
        <v>0.23761729125602896</v>
      </c>
      <c r="F8">
        <v>4.0999787259081925E-2</v>
      </c>
      <c r="G8">
        <v>0.6637052674816506</v>
      </c>
      <c r="H8">
        <v>0.46877074077593694</v>
      </c>
      <c r="I8">
        <v>0.4659407437401844</v>
      </c>
      <c r="J8">
        <v>0.66773466656757496</v>
      </c>
      <c r="K8">
        <v>0.95046916502411583</v>
      </c>
      <c r="L8">
        <v>0.67243875871955427</v>
      </c>
      <c r="M8">
        <v>0.21793321029681476</v>
      </c>
      <c r="N8">
        <v>0.35117772810683601</v>
      </c>
      <c r="O8">
        <v>0.55661112966977966</v>
      </c>
      <c r="P8">
        <v>0.28122863122369857</v>
      </c>
      <c r="Q8">
        <v>0.42206191113342134</v>
      </c>
    </row>
    <row r="9" spans="1:17">
      <c r="A9" s="1" t="s">
        <v>6</v>
      </c>
      <c r="B9" s="1">
        <v>3</v>
      </c>
      <c r="C9">
        <v>0.42200830927070743</v>
      </c>
      <c r="D9">
        <v>0.22543178914033515</v>
      </c>
      <c r="E9">
        <v>0.17881708019945228</v>
      </c>
      <c r="F9">
        <v>7.5294927147117011E-2</v>
      </c>
      <c r="G9">
        <v>0.41622689392963136</v>
      </c>
      <c r="H9">
        <v>0.75630485839009343</v>
      </c>
      <c r="I9">
        <v>1.0301277364260335</v>
      </c>
      <c r="J9">
        <v>0.44328603914990272</v>
      </c>
      <c r="K9">
        <v>0.8591374374403653</v>
      </c>
      <c r="L9">
        <v>0.70635115229834</v>
      </c>
      <c r="M9">
        <v>0.3200126877760377</v>
      </c>
      <c r="N9">
        <v>0.82657262976289858</v>
      </c>
      <c r="O9">
        <v>0.42997032781301775</v>
      </c>
      <c r="P9">
        <v>0.56402011356456017</v>
      </c>
      <c r="Q9">
        <v>0.40326857968039143</v>
      </c>
    </row>
    <row r="10" spans="1:17">
      <c r="A10" s="1" t="s">
        <v>7</v>
      </c>
      <c r="B10" s="1"/>
      <c r="C10">
        <v>0.35798879559575525</v>
      </c>
      <c r="D10">
        <v>0.47899909269854579</v>
      </c>
      <c r="E10">
        <v>0.47234632752217703</v>
      </c>
      <c r="F10">
        <v>0.23390525736984014</v>
      </c>
      <c r="G10">
        <v>0.48885357419510306</v>
      </c>
      <c r="H10">
        <v>0.84158244181854669</v>
      </c>
      <c r="I10">
        <v>0.85825255677165679</v>
      </c>
      <c r="J10">
        <v>0.55299082246498776</v>
      </c>
      <c r="K10">
        <v>0.30096403169554642</v>
      </c>
      <c r="L10">
        <v>0.52995795567652348</v>
      </c>
      <c r="M10">
        <v>0.47902021006836987</v>
      </c>
      <c r="N10">
        <v>0.57100103058076956</v>
      </c>
      <c r="O10">
        <v>0.5815551072190801</v>
      </c>
      <c r="P10">
        <v>0.57236755834253505</v>
      </c>
      <c r="Q10">
        <v>0.3149329816418861</v>
      </c>
    </row>
    <row r="11" spans="1:17">
      <c r="A11" s="1" t="s">
        <v>8</v>
      </c>
      <c r="B11" s="1"/>
      <c r="C11">
        <v>1.4912083415271504</v>
      </c>
      <c r="D11">
        <v>2.8694463541507287</v>
      </c>
      <c r="E11">
        <v>0.87407750480283741</v>
      </c>
      <c r="F11">
        <v>1.2625227285535592</v>
      </c>
      <c r="G11">
        <v>0.43809962749939413</v>
      </c>
      <c r="H11">
        <v>0.65141674663539351</v>
      </c>
      <c r="I11">
        <v>0.81752725778077695</v>
      </c>
      <c r="J11">
        <v>0.54629844050177334</v>
      </c>
      <c r="K11">
        <v>1.2062640724455294</v>
      </c>
      <c r="L11">
        <v>2.1916052610520458</v>
      </c>
      <c r="M11">
        <v>3.7249118722552064</v>
      </c>
      <c r="N11">
        <v>4.6458507353043883</v>
      </c>
      <c r="O11">
        <v>3.1836108624396608</v>
      </c>
      <c r="P11">
        <v>1.6318001290212489</v>
      </c>
      <c r="Q11">
        <v>2.7746053002512321</v>
      </c>
    </row>
    <row r="12" spans="1:17">
      <c r="A12" s="1" t="s">
        <v>9</v>
      </c>
      <c r="B12" s="1"/>
      <c r="C12">
        <v>0.77565898370630659</v>
      </c>
      <c r="D12">
        <v>1.1513395999110478</v>
      </c>
      <c r="E12">
        <v>0.58698517685882656</v>
      </c>
      <c r="F12">
        <v>2.1734258277068998</v>
      </c>
      <c r="G12">
        <v>1.4478581600341713</v>
      </c>
      <c r="H12">
        <v>0.82133649274607101</v>
      </c>
      <c r="I12">
        <v>1.5994853255005437</v>
      </c>
      <c r="J12">
        <v>0.41548342083746509</v>
      </c>
      <c r="K12">
        <v>0.71102073506411445</v>
      </c>
      <c r="L12">
        <v>0.72365892122406317</v>
      </c>
      <c r="M12">
        <v>0.27274294825134149</v>
      </c>
      <c r="N12">
        <v>0.68601783504058167</v>
      </c>
      <c r="O12">
        <v>1.1339316990563775</v>
      </c>
      <c r="P12">
        <v>0.65340178235493152</v>
      </c>
      <c r="Q12">
        <v>0.76141338426849114</v>
      </c>
    </row>
    <row r="13" spans="1:17">
      <c r="A13" s="1" t="s">
        <v>10</v>
      </c>
      <c r="B13" s="1"/>
      <c r="C13">
        <v>1.1544986051795589</v>
      </c>
      <c r="D13">
        <v>0.36225338887011665</v>
      </c>
      <c r="F13">
        <v>1.0962841350334531</v>
      </c>
      <c r="G13">
        <v>0.26108448355589786</v>
      </c>
      <c r="H13">
        <v>0.63195660409917387</v>
      </c>
      <c r="I13">
        <v>0.6876949800593436</v>
      </c>
      <c r="J13">
        <v>0.40113934586747385</v>
      </c>
      <c r="K13" t="e">
        <v>#VALUE!</v>
      </c>
      <c r="L13">
        <v>0.82661644138121304</v>
      </c>
      <c r="M13">
        <v>0.42528540530197401</v>
      </c>
      <c r="N13">
        <v>0.47856074019170874</v>
      </c>
      <c r="P13">
        <v>0.80030370496472958</v>
      </c>
      <c r="Q13">
        <v>1.3549788157060729</v>
      </c>
    </row>
    <row r="14" spans="1:17">
      <c r="A14" s="1" t="s">
        <v>11</v>
      </c>
      <c r="B14" s="1">
        <v>2</v>
      </c>
      <c r="C14">
        <v>0.15625605976344947</v>
      </c>
      <c r="D14">
        <v>0.1375986197916943</v>
      </c>
      <c r="E14">
        <v>0.15895012975937103</v>
      </c>
      <c r="F14">
        <v>0.10789122675981172</v>
      </c>
      <c r="H14">
        <v>0.17906478589088343</v>
      </c>
      <c r="I14">
        <v>0.15322616386775931</v>
      </c>
      <c r="J14">
        <v>0.11085099229711647</v>
      </c>
      <c r="K14">
        <v>9.2344983566379157E-2</v>
      </c>
      <c r="L14">
        <v>0.12642578795497489</v>
      </c>
      <c r="M14">
        <v>0.10219316295597604</v>
      </c>
      <c r="N14">
        <v>0.10128019355430082</v>
      </c>
      <c r="O14">
        <v>0.24472691263952429</v>
      </c>
      <c r="P14">
        <v>0.12909460877772214</v>
      </c>
      <c r="Q14">
        <v>0.15502375230865695</v>
      </c>
    </row>
    <row r="15" spans="1:17">
      <c r="A15" s="1" t="s">
        <v>12</v>
      </c>
      <c r="B15" s="1"/>
      <c r="C15">
        <v>2.2250038010913795</v>
      </c>
      <c r="D15">
        <v>1.5713303680023867</v>
      </c>
      <c r="E15">
        <v>2.2985576457555572</v>
      </c>
      <c r="F15">
        <v>1.5352537632272778</v>
      </c>
      <c r="G15">
        <v>1.0157830971659378</v>
      </c>
      <c r="H15">
        <v>0.92682944490262187</v>
      </c>
      <c r="I15">
        <v>1.8096700477681962</v>
      </c>
      <c r="J15">
        <v>0.73384030379003273</v>
      </c>
      <c r="K15">
        <v>0.53485668295465849</v>
      </c>
      <c r="L15">
        <v>0.87840211509842336</v>
      </c>
      <c r="M15">
        <v>1.4733157487658466</v>
      </c>
      <c r="N15">
        <v>0.510773702864593</v>
      </c>
      <c r="O15">
        <v>1.6872041150203978</v>
      </c>
      <c r="P15">
        <v>1.3200978479127536</v>
      </c>
      <c r="Q15">
        <v>1.9374815404836114</v>
      </c>
    </row>
    <row r="16" spans="1:17">
      <c r="A16" s="1" t="s">
        <v>13</v>
      </c>
      <c r="B16" s="1"/>
      <c r="C16">
        <v>0.5142138024169296</v>
      </c>
      <c r="D16">
        <v>0.60097154986904711</v>
      </c>
      <c r="E16">
        <v>0.6304766130409124</v>
      </c>
      <c r="F16">
        <v>0.61311068846316319</v>
      </c>
      <c r="G16">
        <v>1.2662981823631951</v>
      </c>
      <c r="H16">
        <v>0.52214825505817619</v>
      </c>
      <c r="I16">
        <v>0.56775963871709256</v>
      </c>
      <c r="J16">
        <v>0.35107114999544331</v>
      </c>
      <c r="K16">
        <v>0.37537607576435861</v>
      </c>
      <c r="L16">
        <v>0.35771440838878887</v>
      </c>
      <c r="M16">
        <v>1.6756306884102994</v>
      </c>
      <c r="N16">
        <v>0.42487610269494785</v>
      </c>
      <c r="O16">
        <v>0.89268820233323687</v>
      </c>
      <c r="P16">
        <v>0.52069852922651427</v>
      </c>
      <c r="Q16">
        <v>0.17682649649188473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16"/>
  <sheetViews>
    <sheetView workbookViewId="0">
      <selection activeCell="G7" sqref="G7"/>
    </sheetView>
  </sheetViews>
  <sheetFormatPr baseColWidth="10" defaultRowHeight="16"/>
  <sheetData>
    <row r="2" spans="1:6">
      <c r="B2">
        <v>2010</v>
      </c>
      <c r="C2">
        <v>2011</v>
      </c>
      <c r="D2">
        <v>2012</v>
      </c>
      <c r="E2">
        <v>2016</v>
      </c>
      <c r="F2">
        <v>2017</v>
      </c>
    </row>
    <row r="3" spans="1:6">
      <c r="A3" s="2" t="s">
        <v>0</v>
      </c>
      <c r="B3">
        <v>2.6183042678611965</v>
      </c>
      <c r="C3">
        <v>2.2471337647711955</v>
      </c>
      <c r="D3">
        <v>2.3620960491349283</v>
      </c>
      <c r="E3" s="2">
        <v>1.5745632549999999</v>
      </c>
      <c r="F3">
        <v>1.335860152</v>
      </c>
    </row>
    <row r="4" spans="1:6">
      <c r="A4" s="2" t="s">
        <v>1</v>
      </c>
      <c r="B4">
        <v>2.8076216806095147</v>
      </c>
      <c r="C4">
        <v>2.6529030397196287</v>
      </c>
      <c r="D4">
        <v>3.0184437965507631</v>
      </c>
      <c r="E4" s="2">
        <v>1.5350952179999999</v>
      </c>
      <c r="F4">
        <v>2.0104651320000002</v>
      </c>
    </row>
    <row r="5" spans="1:6">
      <c r="A5" s="2" t="s">
        <v>3</v>
      </c>
      <c r="B5">
        <v>4.6389338962038549</v>
      </c>
      <c r="C5">
        <v>4.3935816348173589</v>
      </c>
      <c r="D5">
        <v>4.0401429901154335</v>
      </c>
      <c r="E5" s="2">
        <v>3.1501013279999999</v>
      </c>
      <c r="F5">
        <v>3.55324909</v>
      </c>
    </row>
    <row r="6" spans="1:6">
      <c r="A6" s="2" t="s">
        <v>4</v>
      </c>
      <c r="E6" s="2">
        <v>3.6556651470000001</v>
      </c>
      <c r="F6">
        <v>3.5255558329999999</v>
      </c>
    </row>
    <row r="7" spans="1:6">
      <c r="A7" s="2" t="s">
        <v>5</v>
      </c>
      <c r="B7">
        <v>3.0928633373403347</v>
      </c>
      <c r="C7">
        <v>2.8112737419680758</v>
      </c>
      <c r="D7">
        <v>2.5683135556469292</v>
      </c>
      <c r="E7" s="2">
        <v>2.0186099789999998</v>
      </c>
      <c r="F7">
        <v>2.5801319789999999</v>
      </c>
    </row>
    <row r="8" spans="1:6">
      <c r="A8" s="2" t="s">
        <v>16</v>
      </c>
      <c r="B8">
        <v>2.4453736929722703</v>
      </c>
      <c r="C8">
        <v>2.5579107165385775</v>
      </c>
      <c r="D8">
        <v>2.4116673328147944</v>
      </c>
      <c r="E8" s="2">
        <v>2.1323626249999998</v>
      </c>
      <c r="F8">
        <v>2.6984842630000001</v>
      </c>
    </row>
    <row r="9" spans="1:6">
      <c r="A9" s="2" t="s">
        <v>17</v>
      </c>
      <c r="B9">
        <v>2.401832321518961</v>
      </c>
      <c r="C9">
        <v>3.1157409779517251</v>
      </c>
      <c r="D9">
        <v>3.0231349891861008</v>
      </c>
      <c r="E9" s="2">
        <v>1.9665214870000001</v>
      </c>
      <c r="F9">
        <v>2.9513859560000002</v>
      </c>
    </row>
    <row r="10" spans="1:6">
      <c r="A10" s="2" t="s">
        <v>7</v>
      </c>
      <c r="B10">
        <v>2.9489958434706178</v>
      </c>
      <c r="C10">
        <v>2.6348989927071709</v>
      </c>
      <c r="D10">
        <v>3.2645191156442372</v>
      </c>
      <c r="E10" s="2">
        <v>2.9959861640000001</v>
      </c>
      <c r="F10">
        <v>2.7733892</v>
      </c>
    </row>
    <row r="11" spans="1:6">
      <c r="A11" s="2" t="s">
        <v>8</v>
      </c>
      <c r="B11">
        <v>3.8251363023503102</v>
      </c>
      <c r="C11">
        <v>3.46244991263679</v>
      </c>
      <c r="D11">
        <v>3.5912177123396845</v>
      </c>
      <c r="E11" s="2">
        <v>3.0407953609999998</v>
      </c>
      <c r="F11">
        <v>3.9534835749999999</v>
      </c>
    </row>
    <row r="12" spans="1:6">
      <c r="A12" s="2" t="s">
        <v>9</v>
      </c>
      <c r="B12">
        <v>1.9731762239926081</v>
      </c>
      <c r="C12">
        <v>2.2424274461562663</v>
      </c>
      <c r="D12">
        <v>2.4759636612982727</v>
      </c>
      <c r="E12" s="2">
        <v>2.3102539110000002</v>
      </c>
      <c r="F12">
        <v>2.969100611</v>
      </c>
    </row>
    <row r="13" spans="1:6">
      <c r="A13" s="2" t="s">
        <v>10</v>
      </c>
      <c r="B13">
        <v>3.7479960140217585</v>
      </c>
      <c r="C13">
        <v>4.2540428399200554</v>
      </c>
      <c r="D13">
        <v>3.5356932066670792</v>
      </c>
      <c r="E13" s="2">
        <v>3.0632585780000001</v>
      </c>
      <c r="F13">
        <v>3.8818786709999999</v>
      </c>
    </row>
    <row r="14" spans="1:6">
      <c r="A14" s="2" t="s">
        <v>11</v>
      </c>
      <c r="B14">
        <v>0.7685450194486233</v>
      </c>
      <c r="C14">
        <v>0.94907713995595389</v>
      </c>
      <c r="E14" s="2">
        <v>1.295877784</v>
      </c>
      <c r="F14">
        <v>1.9396591480000001</v>
      </c>
    </row>
    <row r="15" spans="1:6">
      <c r="A15" s="2" t="s">
        <v>12</v>
      </c>
      <c r="B15">
        <v>3.1718726358010758</v>
      </c>
      <c r="C15">
        <v>3.2127150650844833</v>
      </c>
      <c r="D15">
        <v>2.8861184896351606</v>
      </c>
      <c r="E15" s="2">
        <v>3.4723000310000001</v>
      </c>
      <c r="F15">
        <v>4.3369850459999997</v>
      </c>
    </row>
    <row r="16" spans="1:6">
      <c r="A16" s="2" t="s">
        <v>13</v>
      </c>
      <c r="B16">
        <v>1.7719286659122122</v>
      </c>
      <c r="C16">
        <v>2.0398408493197731</v>
      </c>
      <c r="D16">
        <v>1.4676332006399238</v>
      </c>
      <c r="E16">
        <v>1.6374942939999999</v>
      </c>
      <c r="F16">
        <v>1.310723139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5"/>
  <sheetViews>
    <sheetView workbookViewId="0">
      <selection activeCell="M4" sqref="M4"/>
    </sheetView>
  </sheetViews>
  <sheetFormatPr baseColWidth="10" defaultColWidth="18.1640625" defaultRowHeight="14"/>
  <cols>
    <col min="1" max="14" width="18.1640625" style="5"/>
    <col min="15" max="15" width="18.1640625" style="10"/>
    <col min="16" max="16384" width="18.1640625" style="5"/>
  </cols>
  <sheetData>
    <row r="1" spans="1:17">
      <c r="A1" s="3" t="s">
        <v>18</v>
      </c>
      <c r="B1" s="3" t="s">
        <v>19</v>
      </c>
      <c r="C1" s="3" t="s">
        <v>20</v>
      </c>
      <c r="D1" s="3" t="s">
        <v>21</v>
      </c>
      <c r="E1" s="3" t="s">
        <v>39</v>
      </c>
      <c r="F1" s="3" t="s">
        <v>40</v>
      </c>
      <c r="G1" s="3" t="s">
        <v>41</v>
      </c>
      <c r="H1" s="3" t="s">
        <v>22</v>
      </c>
      <c r="I1" s="3" t="s">
        <v>23</v>
      </c>
      <c r="J1" s="3" t="s">
        <v>42</v>
      </c>
      <c r="K1" s="3" t="s">
        <v>43</v>
      </c>
      <c r="L1" s="3" t="s">
        <v>44</v>
      </c>
      <c r="M1" s="3" t="s">
        <v>24</v>
      </c>
      <c r="N1" s="3" t="s">
        <v>25</v>
      </c>
      <c r="O1" s="4" t="s">
        <v>26</v>
      </c>
      <c r="P1" s="3" t="s">
        <v>27</v>
      </c>
      <c r="Q1" s="3" t="s">
        <v>28</v>
      </c>
    </row>
    <row r="2" spans="1:17">
      <c r="A2" s="6" t="s">
        <v>29</v>
      </c>
      <c r="B2" s="6" t="s">
        <v>30</v>
      </c>
      <c r="C2" s="6" t="s">
        <v>31</v>
      </c>
      <c r="D2" s="7">
        <v>5</v>
      </c>
      <c r="E2" s="7">
        <v>19.8</v>
      </c>
      <c r="F2" s="7">
        <v>42</v>
      </c>
      <c r="G2" s="7">
        <v>0.78621973929236511</v>
      </c>
      <c r="H2" s="7">
        <v>0.72089314194577347</v>
      </c>
      <c r="I2" s="7">
        <v>1066</v>
      </c>
      <c r="J2" s="7">
        <v>4000</v>
      </c>
      <c r="K2" s="7">
        <v>2.4260920018006988</v>
      </c>
      <c r="L2" s="7">
        <v>0.8</v>
      </c>
      <c r="N2" s="8">
        <v>38481</v>
      </c>
      <c r="O2" s="9">
        <f t="shared" ref="O2:O15" si="0">YEAR(N2)</f>
        <v>2005</v>
      </c>
      <c r="P2" s="7">
        <v>29</v>
      </c>
    </row>
    <row r="3" spans="1:17">
      <c r="A3" s="6" t="s">
        <v>32</v>
      </c>
      <c r="B3" s="6" t="s">
        <v>33</v>
      </c>
      <c r="C3" s="6" t="s">
        <v>31</v>
      </c>
      <c r="D3" s="7">
        <v>14</v>
      </c>
      <c r="E3" s="7">
        <v>72.584909497661172</v>
      </c>
      <c r="F3" s="7">
        <v>22</v>
      </c>
      <c r="G3" s="7">
        <v>0.99534450651769091</v>
      </c>
      <c r="H3" s="7">
        <v>1.4468013468013468</v>
      </c>
      <c r="I3" s="7">
        <v>6439</v>
      </c>
      <c r="J3" s="7">
        <v>9219.375</v>
      </c>
      <c r="K3" s="7">
        <v>3.1377126914067266</v>
      </c>
      <c r="L3" s="7">
        <v>1</v>
      </c>
      <c r="M3" s="7">
        <v>3</v>
      </c>
      <c r="N3" s="8">
        <v>39765</v>
      </c>
      <c r="O3" s="9">
        <f t="shared" si="0"/>
        <v>2008</v>
      </c>
      <c r="P3" s="7">
        <v>47</v>
      </c>
    </row>
    <row r="4" spans="1:17">
      <c r="A4" s="6" t="s">
        <v>34</v>
      </c>
      <c r="B4" s="6" t="s">
        <v>33</v>
      </c>
      <c r="C4" s="6" t="s">
        <v>31</v>
      </c>
      <c r="D4" s="7">
        <v>21</v>
      </c>
      <c r="E4" s="7">
        <v>58.418367346938773</v>
      </c>
      <c r="F4" s="7">
        <v>34</v>
      </c>
      <c r="G4" s="7">
        <v>1.1083798882681564</v>
      </c>
      <c r="H4" s="7">
        <v>1.1997927997927997</v>
      </c>
      <c r="I4" s="7">
        <v>6445</v>
      </c>
      <c r="J4" s="7">
        <v>1715</v>
      </c>
      <c r="K4" s="7">
        <v>3.242937480711904</v>
      </c>
      <c r="L4" s="7">
        <v>1.2</v>
      </c>
      <c r="M4" s="7">
        <v>4</v>
      </c>
      <c r="N4" s="8">
        <v>39765</v>
      </c>
      <c r="O4" s="9">
        <f t="shared" si="0"/>
        <v>2008</v>
      </c>
      <c r="P4" s="7">
        <v>38</v>
      </c>
    </row>
    <row r="5" spans="1:17">
      <c r="A5" s="6" t="s">
        <v>35</v>
      </c>
      <c r="B5" s="6" t="s">
        <v>33</v>
      </c>
      <c r="C5" s="6" t="s">
        <v>31</v>
      </c>
      <c r="D5" s="7">
        <v>8</v>
      </c>
      <c r="E5" s="7">
        <v>97.12177121771218</v>
      </c>
      <c r="F5" s="7">
        <v>1</v>
      </c>
      <c r="G5" s="7">
        <v>0.88808193668528868</v>
      </c>
      <c r="H5" s="7">
        <v>0.84096073517126146</v>
      </c>
      <c r="I5" s="7">
        <v>6451</v>
      </c>
      <c r="J5" s="7">
        <v>3387.5</v>
      </c>
      <c r="K5" s="7">
        <v>2.3870411073406537</v>
      </c>
      <c r="L5" s="7">
        <v>0.4</v>
      </c>
      <c r="M5" s="7">
        <v>3</v>
      </c>
      <c r="N5" s="8">
        <v>39765</v>
      </c>
      <c r="O5" s="9">
        <f t="shared" si="0"/>
        <v>2008</v>
      </c>
      <c r="P5" s="7">
        <v>25</v>
      </c>
    </row>
    <row r="6" spans="1:17">
      <c r="A6" s="6" t="s">
        <v>36</v>
      </c>
      <c r="B6" s="6" t="s">
        <v>33</v>
      </c>
      <c r="C6" s="6" t="s">
        <v>31</v>
      </c>
      <c r="D6" s="7">
        <v>21</v>
      </c>
      <c r="E6" s="7">
        <v>61.980609418282548</v>
      </c>
      <c r="F6" s="7">
        <v>22</v>
      </c>
      <c r="G6" s="7">
        <v>1.1350093109869646</v>
      </c>
      <c r="H6" s="7">
        <v>0.50574251284777583</v>
      </c>
      <c r="I6" s="7">
        <v>6457</v>
      </c>
      <c r="J6" s="7">
        <v>1805</v>
      </c>
      <c r="K6" s="7">
        <v>3.5738315285713389</v>
      </c>
      <c r="L6" s="7">
        <v>1.2</v>
      </c>
      <c r="M6" s="7">
        <v>4</v>
      </c>
      <c r="N6" s="8">
        <v>39765</v>
      </c>
      <c r="O6" s="9">
        <f t="shared" si="0"/>
        <v>2008</v>
      </c>
      <c r="P6" s="7">
        <v>40</v>
      </c>
    </row>
    <row r="7" spans="1:17">
      <c r="A7" s="6" t="s">
        <v>32</v>
      </c>
      <c r="B7" s="6" t="s">
        <v>33</v>
      </c>
      <c r="D7" s="7">
        <v>11</v>
      </c>
      <c r="E7" s="7">
        <v>90.900491865304573</v>
      </c>
      <c r="F7" s="7">
        <v>6</v>
      </c>
      <c r="G7" s="7">
        <v>0.91415270018621975</v>
      </c>
      <c r="H7" s="7">
        <v>1.0176137312979419</v>
      </c>
      <c r="I7" s="7">
        <v>696</v>
      </c>
      <c r="J7" s="7">
        <v>3303.75</v>
      </c>
      <c r="K7" s="7">
        <v>2.2388862198442863</v>
      </c>
      <c r="L7" s="7">
        <v>0.2</v>
      </c>
      <c r="N7" s="8">
        <v>38299</v>
      </c>
      <c r="O7" s="9">
        <f t="shared" si="0"/>
        <v>2004</v>
      </c>
      <c r="P7" s="7">
        <v>41</v>
      </c>
    </row>
    <row r="8" spans="1:17">
      <c r="A8" s="6" t="s">
        <v>34</v>
      </c>
      <c r="B8" s="6" t="s">
        <v>33</v>
      </c>
      <c r="D8" s="7">
        <v>24</v>
      </c>
      <c r="E8" s="7">
        <v>84.01673640167364</v>
      </c>
      <c r="F8" s="7">
        <v>9</v>
      </c>
      <c r="G8" s="7">
        <v>1.072998137802607</v>
      </c>
      <c r="H8" s="7">
        <v>1.4313172207909051</v>
      </c>
      <c r="I8" s="7">
        <v>702</v>
      </c>
      <c r="J8" s="7">
        <v>2240.625</v>
      </c>
      <c r="K8" s="7">
        <v>2.9968273937793657</v>
      </c>
      <c r="L8" s="7">
        <v>1.4</v>
      </c>
      <c r="N8" s="8">
        <v>38299</v>
      </c>
      <c r="O8" s="9">
        <f t="shared" si="0"/>
        <v>2004</v>
      </c>
      <c r="P8" s="7">
        <v>44</v>
      </c>
    </row>
    <row r="9" spans="1:17">
      <c r="A9" s="6" t="s">
        <v>35</v>
      </c>
      <c r="B9" s="6" t="s">
        <v>33</v>
      </c>
      <c r="D9" s="7">
        <v>9</v>
      </c>
      <c r="E9" s="7">
        <v>95.823244552058114</v>
      </c>
      <c r="F9" s="7">
        <v>3</v>
      </c>
      <c r="G9" s="7">
        <v>0.93109869646182497</v>
      </c>
      <c r="H9" s="7">
        <v>1.2390916685653528</v>
      </c>
      <c r="I9" s="7">
        <v>708</v>
      </c>
      <c r="J9" s="7">
        <v>6195</v>
      </c>
      <c r="K9" s="7">
        <v>2.3585232678338315</v>
      </c>
      <c r="L9" s="7">
        <v>0.4</v>
      </c>
      <c r="M9" s="7">
        <v>3</v>
      </c>
      <c r="N9" s="8">
        <v>38299</v>
      </c>
      <c r="O9" s="9">
        <f t="shared" si="0"/>
        <v>2004</v>
      </c>
      <c r="P9" s="7">
        <v>38</v>
      </c>
    </row>
    <row r="10" spans="1:17">
      <c r="A10" s="6" t="s">
        <v>29</v>
      </c>
      <c r="B10" s="6" t="s">
        <v>37</v>
      </c>
      <c r="C10" s="6" t="s">
        <v>38</v>
      </c>
      <c r="D10" s="7">
        <v>11</v>
      </c>
      <c r="E10" s="7">
        <v>39.438455159341309</v>
      </c>
      <c r="F10" s="7">
        <v>27</v>
      </c>
      <c r="G10" s="7">
        <v>0.90782122905027929</v>
      </c>
      <c r="H10" s="7">
        <v>0.84633701273142325</v>
      </c>
      <c r="I10" s="7">
        <v>8162</v>
      </c>
      <c r="J10" s="7">
        <v>21102.5</v>
      </c>
      <c r="K10" s="7">
        <v>2.9623790660529403</v>
      </c>
      <c r="L10" s="7">
        <v>1</v>
      </c>
      <c r="N10" s="8">
        <v>40099</v>
      </c>
      <c r="O10" s="9">
        <f t="shared" si="0"/>
        <v>2009</v>
      </c>
      <c r="P10" s="7">
        <v>42</v>
      </c>
    </row>
    <row r="11" spans="1:17">
      <c r="A11" s="6" t="s">
        <v>32</v>
      </c>
      <c r="B11" s="6" t="s">
        <v>33</v>
      </c>
      <c r="C11" s="6" t="s">
        <v>31</v>
      </c>
      <c r="D11" s="7">
        <v>16</v>
      </c>
      <c r="E11" s="7">
        <v>52.967584842489728</v>
      </c>
      <c r="F11" s="7">
        <v>15</v>
      </c>
      <c r="G11" s="7">
        <v>0.94543761638733714</v>
      </c>
      <c r="H11" s="7">
        <v>1.4633387664966613</v>
      </c>
      <c r="I11" s="7">
        <v>35596</v>
      </c>
      <c r="J11" s="7">
        <v>10513.6</v>
      </c>
      <c r="K11" s="7">
        <v>2.6504560938118642</v>
      </c>
      <c r="L11" s="7">
        <v>1.2</v>
      </c>
      <c r="M11" s="7">
        <v>4</v>
      </c>
      <c r="N11" s="8">
        <v>41919</v>
      </c>
      <c r="O11" s="9">
        <f t="shared" si="0"/>
        <v>2014</v>
      </c>
      <c r="P11" s="7">
        <v>52</v>
      </c>
      <c r="Q11" s="7">
        <v>27</v>
      </c>
    </row>
    <row r="12" spans="1:17">
      <c r="A12" s="6" t="s">
        <v>34</v>
      </c>
      <c r="B12" s="6" t="s">
        <v>33</v>
      </c>
      <c r="C12" s="6" t="s">
        <v>31</v>
      </c>
      <c r="D12" s="7">
        <v>17</v>
      </c>
      <c r="E12" s="7">
        <v>52.082206598161171</v>
      </c>
      <c r="F12" s="7">
        <v>43</v>
      </c>
      <c r="G12" s="7">
        <v>1.0515828677839851</v>
      </c>
      <c r="H12" s="7">
        <v>1.3279352226720649</v>
      </c>
      <c r="I12" s="7">
        <v>35603</v>
      </c>
      <c r="J12" s="7">
        <v>1479.2</v>
      </c>
      <c r="K12" s="7">
        <v>3.1815890107467011</v>
      </c>
      <c r="L12" s="7">
        <v>1.2</v>
      </c>
      <c r="M12" s="7">
        <v>4</v>
      </c>
      <c r="N12" s="8">
        <v>41919</v>
      </c>
      <c r="O12" s="9">
        <f t="shared" si="0"/>
        <v>2014</v>
      </c>
      <c r="P12" s="7">
        <v>32</v>
      </c>
      <c r="Q12" s="7">
        <v>19</v>
      </c>
    </row>
    <row r="13" spans="1:17">
      <c r="A13" s="6" t="s">
        <v>35</v>
      </c>
      <c r="B13" s="6" t="s">
        <v>33</v>
      </c>
      <c r="C13" s="6" t="s">
        <v>31</v>
      </c>
      <c r="D13" s="7">
        <v>7</v>
      </c>
      <c r="E13" s="7">
        <v>94.593887377014866</v>
      </c>
      <c r="F13" s="7">
        <v>0</v>
      </c>
      <c r="G13" s="7">
        <v>0.81731843575419005</v>
      </c>
      <c r="H13" s="7">
        <v>1.0001518948887369</v>
      </c>
      <c r="I13" s="7">
        <v>35610</v>
      </c>
      <c r="J13" s="7">
        <v>30572.799999999999</v>
      </c>
      <c r="K13" s="7">
        <v>1.4247975622008058</v>
      </c>
      <c r="L13" s="7">
        <v>0.4</v>
      </c>
      <c r="M13" s="7">
        <v>4</v>
      </c>
      <c r="N13" s="8">
        <v>41919</v>
      </c>
      <c r="O13" s="9">
        <f t="shared" si="0"/>
        <v>2014</v>
      </c>
      <c r="P13" s="7">
        <v>31</v>
      </c>
      <c r="Q13" s="7">
        <v>17</v>
      </c>
    </row>
    <row r="14" spans="1:17">
      <c r="A14" s="6" t="s">
        <v>36</v>
      </c>
      <c r="B14" s="6" t="s">
        <v>33</v>
      </c>
      <c r="C14" s="6" t="s">
        <v>31</v>
      </c>
      <c r="D14" s="7">
        <v>12</v>
      </c>
      <c r="E14" s="7">
        <v>51.333333333333336</v>
      </c>
      <c r="F14" s="7">
        <v>31</v>
      </c>
      <c r="G14" s="7">
        <v>0.98081936685288651</v>
      </c>
      <c r="H14" s="7">
        <v>0.37252193965483338</v>
      </c>
      <c r="I14" s="7">
        <v>35617</v>
      </c>
      <c r="J14" s="7">
        <v>360</v>
      </c>
      <c r="K14" s="7">
        <v>3.8173371652193846</v>
      </c>
      <c r="L14" s="7">
        <v>1.2</v>
      </c>
      <c r="M14" s="7">
        <v>3</v>
      </c>
      <c r="N14" s="8">
        <v>41919</v>
      </c>
      <c r="O14" s="9">
        <f t="shared" si="0"/>
        <v>2014</v>
      </c>
      <c r="P14" s="7">
        <v>27</v>
      </c>
      <c r="Q14" s="7">
        <v>14</v>
      </c>
    </row>
    <row r="15" spans="1:17">
      <c r="A15" s="6" t="s">
        <v>29</v>
      </c>
      <c r="B15" s="6" t="s">
        <v>33</v>
      </c>
      <c r="C15" s="6" t="s">
        <v>31</v>
      </c>
      <c r="D15" s="7">
        <v>8</v>
      </c>
      <c r="E15" s="7">
        <v>27.886323268206038</v>
      </c>
      <c r="F15" s="7">
        <v>12</v>
      </c>
      <c r="G15" s="7">
        <v>0.89068901303538184</v>
      </c>
      <c r="H15" s="7">
        <v>1.0616748762774064</v>
      </c>
      <c r="I15" s="7">
        <v>35624</v>
      </c>
      <c r="J15" s="7">
        <v>4053.6000000000004</v>
      </c>
      <c r="K15" s="7">
        <v>2.4871822009368079</v>
      </c>
      <c r="L15" s="7">
        <v>1</v>
      </c>
      <c r="M15" s="7">
        <v>4</v>
      </c>
      <c r="N15" s="8">
        <v>41919</v>
      </c>
      <c r="O15" s="9">
        <f t="shared" si="0"/>
        <v>2014</v>
      </c>
      <c r="P15" s="7">
        <v>41</v>
      </c>
      <c r="Q15" s="7">
        <v>22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3"/>
  <sheetViews>
    <sheetView workbookViewId="0">
      <selection activeCell="C1" sqref="C1"/>
    </sheetView>
  </sheetViews>
  <sheetFormatPr baseColWidth="10" defaultRowHeight="16"/>
  <sheetData>
    <row r="1" spans="1:2">
      <c r="B1">
        <v>2010</v>
      </c>
    </row>
    <row r="2" spans="1:2">
      <c r="A2" t="s">
        <v>0</v>
      </c>
      <c r="B2">
        <v>0.66871230599999998</v>
      </c>
    </row>
    <row r="3" spans="1:2">
      <c r="A3" t="s">
        <v>1</v>
      </c>
      <c r="B3">
        <v>0.86822558500000002</v>
      </c>
    </row>
    <row r="4" spans="1:2">
      <c r="A4" t="s">
        <v>3</v>
      </c>
      <c r="B4">
        <v>0.58626353799999997</v>
      </c>
    </row>
    <row r="5" spans="1:2">
      <c r="A5" t="s">
        <v>5</v>
      </c>
      <c r="B5">
        <v>0.82866440799999996</v>
      </c>
    </row>
    <row r="6" spans="1:2">
      <c r="A6" t="s">
        <v>6</v>
      </c>
      <c r="B6">
        <v>0.55744588399999995</v>
      </c>
    </row>
    <row r="7" spans="1:2">
      <c r="A7" t="s">
        <v>7</v>
      </c>
      <c r="B7">
        <v>0.660635062</v>
      </c>
    </row>
    <row r="8" spans="1:2">
      <c r="A8" t="s">
        <v>8</v>
      </c>
      <c r="B8">
        <v>0.63663254300000005</v>
      </c>
    </row>
    <row r="9" spans="1:2">
      <c r="A9" t="s">
        <v>9</v>
      </c>
      <c r="B9">
        <v>0.77347845999999998</v>
      </c>
    </row>
    <row r="10" spans="1:2">
      <c r="A10" t="s">
        <v>10</v>
      </c>
      <c r="B10">
        <v>0.99724896799999996</v>
      </c>
    </row>
    <row r="11" spans="1:2">
      <c r="A11" t="s">
        <v>11</v>
      </c>
      <c r="B11">
        <v>0.746</v>
      </c>
    </row>
    <row r="12" spans="1:2">
      <c r="A12" t="s">
        <v>12</v>
      </c>
      <c r="B12">
        <v>0.63003536999999998</v>
      </c>
    </row>
    <row r="13" spans="1:2">
      <c r="A13" t="s">
        <v>13</v>
      </c>
      <c r="B13">
        <v>0.66557217000000002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B5"/>
  <sheetViews>
    <sheetView workbookViewId="0">
      <selection activeCell="C8" sqref="C8"/>
    </sheetView>
  </sheetViews>
  <sheetFormatPr baseColWidth="10" defaultRowHeight="16"/>
  <sheetData>
    <row r="2" spans="1:2">
      <c r="B2" t="s">
        <v>45</v>
      </c>
    </row>
    <row r="3" spans="1:2">
      <c r="A3" t="s">
        <v>0</v>
      </c>
      <c r="B3">
        <v>0.40232491425017491</v>
      </c>
    </row>
    <row r="4" spans="1:2">
      <c r="A4" t="s">
        <v>7</v>
      </c>
      <c r="B4">
        <v>0.45928060879036331</v>
      </c>
    </row>
    <row r="5" spans="1:2">
      <c r="A5" t="s">
        <v>6</v>
      </c>
      <c r="B5">
        <v>0.44798371531993109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A3AC8-A188-9B4D-8CDF-9F97E81F73ED}">
  <dimension ref="A1:F7"/>
  <sheetViews>
    <sheetView workbookViewId="0">
      <selection activeCell="H13" sqref="H13"/>
    </sheetView>
  </sheetViews>
  <sheetFormatPr baseColWidth="10" defaultRowHeight="16"/>
  <sheetData>
    <row r="1" spans="1:6">
      <c r="B1">
        <v>2010</v>
      </c>
      <c r="C1">
        <v>2011</v>
      </c>
      <c r="D1">
        <v>2012</v>
      </c>
      <c r="E1">
        <v>2016</v>
      </c>
      <c r="F1">
        <v>2017</v>
      </c>
    </row>
    <row r="2" spans="1:6">
      <c r="A2" t="s">
        <v>46</v>
      </c>
      <c r="D2">
        <v>0.571428571</v>
      </c>
    </row>
    <row r="3" spans="1:6">
      <c r="A3" t="s">
        <v>47</v>
      </c>
      <c r="B3">
        <v>0.79081632700000004</v>
      </c>
      <c r="C3">
        <v>0.78061224500000004</v>
      </c>
      <c r="D3">
        <v>0.81122448999999996</v>
      </c>
      <c r="E3">
        <v>0.739795918</v>
      </c>
      <c r="F3">
        <v>0.71428571399999996</v>
      </c>
    </row>
    <row r="4" spans="1:6">
      <c r="A4" t="s">
        <v>48</v>
      </c>
      <c r="B4">
        <v>0.93877551000000004</v>
      </c>
      <c r="C4">
        <v>0.76530612200000003</v>
      </c>
      <c r="D4">
        <v>0.54081632700000004</v>
      </c>
      <c r="E4">
        <v>0.55612244899999996</v>
      </c>
      <c r="F4">
        <v>0.64285714299999996</v>
      </c>
    </row>
    <row r="5" spans="1:6">
      <c r="A5" t="s">
        <v>49</v>
      </c>
      <c r="B5">
        <v>0.739795918</v>
      </c>
      <c r="C5">
        <v>0.846938776</v>
      </c>
      <c r="D5">
        <v>0.75</v>
      </c>
      <c r="E5">
        <v>0.744897959</v>
      </c>
      <c r="F5">
        <v>0.88775510199999996</v>
      </c>
    </row>
    <row r="6" spans="1:6">
      <c r="A6" t="s">
        <v>50</v>
      </c>
      <c r="B6">
        <v>0.73469387799999997</v>
      </c>
      <c r="C6">
        <v>0.76530612200000003</v>
      </c>
      <c r="D6">
        <v>0.68877551000000004</v>
      </c>
      <c r="E6">
        <v>0.70408163300000004</v>
      </c>
      <c r="F6">
        <v>0.69387755100000004</v>
      </c>
    </row>
    <row r="7" spans="1:6">
      <c r="A7" t="s">
        <v>51</v>
      </c>
      <c r="B7">
        <v>0.70918367299999996</v>
      </c>
      <c r="C7">
        <v>0.79591836699999996</v>
      </c>
      <c r="D7">
        <v>0.53061224500000004</v>
      </c>
      <c r="E7">
        <v>0.80102040799999996</v>
      </c>
      <c r="F7">
        <v>0.78571428600000004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EK totalfosfor</vt:lpstr>
      <vt:lpstr>EK siktdjup</vt:lpstr>
      <vt:lpstr>EK klorofyll</vt:lpstr>
      <vt:lpstr>EK Växtplankton</vt:lpstr>
      <vt:lpstr>EK bottenfauna</vt:lpstr>
      <vt:lpstr>EK Makrofyter</vt:lpstr>
      <vt:lpstr>EK Fisk</vt:lpstr>
      <vt:lpstr>EK kiselalger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Office-användare</dc:creator>
  <cp:lastModifiedBy>Ulf Lindqvist</cp:lastModifiedBy>
  <dcterms:created xsi:type="dcterms:W3CDTF">2017-12-18T15:02:36Z</dcterms:created>
  <dcterms:modified xsi:type="dcterms:W3CDTF">2018-02-28T09:50:52Z</dcterms:modified>
</cp:coreProperties>
</file>